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"/>
    </mc:Choice>
  </mc:AlternateContent>
  <xr:revisionPtr revIDLastSave="0" documentId="13_ncr:1_{8C53F567-4C3D-9045-9825-2E69C16356F5}" xr6:coauthVersionLast="45" xr6:coauthVersionMax="45" xr10:uidLastSave="{00000000-0000-0000-0000-000000000000}"/>
  <bookViews>
    <workbookView xWindow="140" yWindow="460" windowWidth="29840" windowHeight="1946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<sst xmlns="http://schemas.openxmlformats.org/spreadsheetml/2006/main" count="20" uniqueCount="12">
  <si>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</si>
  <si>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</si>
  <si>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</si>
  <si>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</si>
  <si>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</si>
  <si>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</si>
  <si>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</si>
  <si>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</si>
  <si>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</si>
  <si>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</si>
  <si>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MIC is estimated to be at 12.5 µg/mL</t>
  </si>
  <si>
    <t>MIC is estimated to be at 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</si>
</sst>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6.9195375568024565E-3</c:v>
                  </c:pt>
                  <c:pt idx="1">
                    <c:v>1.1433430514650154E-2</c:v>
                  </c:pt>
                  <c:pt idx="2">
                    <c:v>5.9936077059925558E-3</c:v>
                  </c:pt>
                  <c:pt idx="3">
                    <c:v>4.7975966205312984E-2</c:v>
                  </c:pt>
                  <c:pt idx="4">
                    <c:v>3.5388321990924257E-3</c:v>
                  </c:pt>
                  <c:pt idx="5">
                    <c:v>7.7890949410056396E-3</c:v>
                  </c:pt>
                  <c:pt idx="6">
                    <c:v>2.0364266088748049E-2</c:v>
                  </c:pt>
                  <c:pt idx="7">
                    <c:v>2.0929006983928647E-2</c:v>
                  </c:pt>
                  <c:pt idx="8">
                    <c:v>2.3742577787595018E-2</c:v>
                  </c:pt>
                  <c:pt idx="9">
                    <c:v>2.7045702061510649E-2</c:v>
                  </c:pt>
                  <c:pt idx="10">
                    <c:v>2.8190837755081563E-2</c:v>
                  </c:pt>
                  <c:pt idx="11">
                    <c:v>2.5365396376428501E-2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6.9195375568024565E-3</c:v>
                  </c:pt>
                  <c:pt idx="1">
                    <c:v>1.1433430514650154E-2</c:v>
                  </c:pt>
                  <c:pt idx="2">
                    <c:v>5.9936077059925558E-3</c:v>
                  </c:pt>
                  <c:pt idx="3">
                    <c:v>4.7975966205312984E-2</c:v>
                  </c:pt>
                  <c:pt idx="4">
                    <c:v>3.5388321990924257E-3</c:v>
                  </c:pt>
                  <c:pt idx="5">
                    <c:v>7.7890949410056396E-3</c:v>
                  </c:pt>
                  <c:pt idx="6">
                    <c:v>2.0364266088748049E-2</c:v>
                  </c:pt>
                  <c:pt idx="7">
                    <c:v>2.0929006983928647E-2</c:v>
                  </c:pt>
                  <c:pt idx="8">
                    <c:v>2.3742577787595018E-2</c:v>
                  </c:pt>
                  <c:pt idx="9">
                    <c:v>2.7045702061510649E-2</c:v>
                  </c:pt>
                  <c:pt idx="10">
                    <c:v>2.8190837755081563E-2</c:v>
                  </c:pt>
                  <c:pt idx="11">
                    <c:v>2.5365396376428501E-2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4.7800000000000002E-2</c:v>
                </c:pt>
                <c:pt idx="1">
                  <c:v>5.4833333333333338E-2</c:v>
                </c:pt>
                <c:pt idx="2">
                  <c:v>4.873333333333333E-2</c:v>
                </c:pt>
                <c:pt idx="3">
                  <c:v>7.3866666666666664E-2</c:v>
                </c:pt>
                <c:pt idx="4">
                  <c:v>5.0566666666666669E-2</c:v>
                </c:pt>
                <c:pt idx="5">
                  <c:v>5.9299999999999999E-2</c:v>
                </c:pt>
                <c:pt idx="6">
                  <c:v>8.0966666666666673E-2</c:v>
                </c:pt>
                <c:pt idx="7">
                  <c:v>8.4733333333333327E-2</c:v>
                </c:pt>
                <c:pt idx="8">
                  <c:v>8.6500000000000007E-2</c:v>
                </c:pt>
                <c:pt idx="9">
                  <c:v>9.1600000000000001E-2</c:v>
                </c:pt>
                <c:pt idx="10">
                  <c:v>9.2033333333333342E-2</c:v>
                </c:pt>
                <c:pt idx="11">
                  <c:v>8.8366666666666663E-2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6.5574385243020138E-4</c:v>
                  </c:pt>
                  <c:pt idx="1">
                    <c:v>4.5092497528228848E-4</c:v>
                  </c:pt>
                  <c:pt idx="2">
                    <c:v>2.6057628441590749E-3</c:v>
                  </c:pt>
                  <c:pt idx="3">
                    <c:v>4.5825756949558275E-4</c:v>
                  </c:pt>
                  <c:pt idx="4">
                    <c:v>1.3114877048603991E-3</c:v>
                  </c:pt>
                  <c:pt idx="5">
                    <c:v>5.3817593158123778E-3</c:v>
                  </c:pt>
                  <c:pt idx="6">
                    <c:v>2.5696951829610728E-3</c:v>
                  </c:pt>
                  <c:pt idx="7">
                    <c:v>1.8036999011291606E-3</c:v>
                  </c:pt>
                  <c:pt idx="8">
                    <c:v>1.3428824718989141E-3</c:v>
                  </c:pt>
                  <c:pt idx="9">
                    <c:v>1.3279056191361372E-3</c:v>
                  </c:pt>
                  <c:pt idx="10">
                    <c:v>9.0184995056457695E-4</c:v>
                  </c:pt>
                  <c:pt idx="11">
                    <c:v>6.8068592855540845E-4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6.5574385243020138E-4</c:v>
                  </c:pt>
                  <c:pt idx="1">
                    <c:v>4.5092497528228848E-4</c:v>
                  </c:pt>
                  <c:pt idx="2">
                    <c:v>2.6057628441590749E-3</c:v>
                  </c:pt>
                  <c:pt idx="3">
                    <c:v>4.5825756949558275E-4</c:v>
                  </c:pt>
                  <c:pt idx="4">
                    <c:v>1.3114877048603991E-3</c:v>
                  </c:pt>
                  <c:pt idx="5">
                    <c:v>5.3817593158123778E-3</c:v>
                  </c:pt>
                  <c:pt idx="6">
                    <c:v>2.5696951829610728E-3</c:v>
                  </c:pt>
                  <c:pt idx="7">
                    <c:v>1.8036999011291606E-3</c:v>
                  </c:pt>
                  <c:pt idx="8">
                    <c:v>1.3428824718989141E-3</c:v>
                  </c:pt>
                  <c:pt idx="9">
                    <c:v>1.3279056191361372E-3</c:v>
                  </c:pt>
                  <c:pt idx="10">
                    <c:v>9.0184995056457695E-4</c:v>
                  </c:pt>
                  <c:pt idx="11">
                    <c:v>6.8068592855540845E-4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5.1499999999999997E-2</c:v>
                </c:pt>
                <c:pt idx="1">
                  <c:v>5.2166666666666667E-2</c:v>
                </c:pt>
                <c:pt idx="2">
                  <c:v>5.3100000000000001E-2</c:v>
                </c:pt>
                <c:pt idx="3">
                  <c:v>5.2400000000000002E-2</c:v>
                </c:pt>
                <c:pt idx="4">
                  <c:v>5.5899999999999998E-2</c:v>
                </c:pt>
                <c:pt idx="5">
                  <c:v>7.456666666666667E-2</c:v>
                </c:pt>
                <c:pt idx="6">
                  <c:v>8.9666666666666672E-2</c:v>
                </c:pt>
                <c:pt idx="7">
                  <c:v>9.4266666666666665E-2</c:v>
                </c:pt>
                <c:pt idx="8">
                  <c:v>9.6033333333333346E-2</c:v>
                </c:pt>
                <c:pt idx="9">
                  <c:v>9.7166666666666665E-2</c:v>
                </c:pt>
                <c:pt idx="10">
                  <c:v>9.7366666666666671E-2</c:v>
                </c:pt>
                <c:pt idx="11">
                  <c:v>9.6066666666666675E-2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355600</xdr:colOff>
      <xdr:row>4</xdr:row>
      <xdr:rowOff>127000</xdr:rowOff>
    </xdr:from>
    <xdr:to>
      <xdr:col>22</xdr:col>
      <xdr:colOff>101600</xdr:colOff>
      <xdr:row>22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0"/>
  <sheetViews>
    <sheetView tabSelected="1" topLeftCell="C1" workbookViewId="0">
      <selection activeCell="I26" sqref="I2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5.0200000000000002E-2</v>
      </c>
      <c r="C3">
        <v>0.04</v>
      </c>
      <c r="D3">
        <v>5.3199999999999997E-2</v>
      </c>
      <c r="E3" s="3">
        <f>AVERAGE(B3:D3)</f>
        <v>4.7800000000000002E-2</v>
      </c>
      <c r="F3" s="3">
        <f>STDEV(B3:D3)</f>
        <v>6.9195375568024565E-3</v>
      </c>
      <c r="G3" s="1"/>
      <c r="H3" s="3">
        <v>5.0000000000000001E-3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5.0500000000000003E-2</v>
      </c>
      <c r="C4">
        <v>4.6199999999999998E-2</v>
      </c>
      <c r="D4">
        <v>6.7799999999999999E-2</v>
      </c>
      <c r="E4" s="3">
        <f>AVERAGE(B4:D4)</f>
        <v>5.4833333333333338E-2</v>
      </c>
      <c r="F4" s="3">
        <f>STDEV(B4:D4)</f>
        <v>1.1433430514650154E-2</v>
      </c>
      <c r="G4" s="1"/>
      <c r="H4" s="3">
        <v>5.0000000000000001E-3</v>
      </c>
      <c r="I4" s="7"/>
      <c r="J4" s="7"/>
      <c r="K4" s="7"/>
      <c r="L4" s="7"/>
    </row>
    <row r="5" spans="1:12" ht="21" x14ac:dyDescent="0.25">
      <c r="A5" s="4">
        <f t="shared" ref="A5:A13" si="0">A4/2</f>
        <v>50</v>
      </c>
      <c r="B5">
        <v>5.1200000000000002E-2</v>
      </c>
      <c r="C5">
        <v>4.19E-2</v>
      </c>
      <c r="D5">
        <v>5.3100000000000001E-2</v>
      </c>
      <c r="E5" s="3">
        <f>AVERAGE(B5:D5)</f>
        <v>4.873333333333333E-2</v>
      </c>
      <c r="F5" s="3">
        <f>STDEV(B5:D5)</f>
        <v>5.9936077059925558E-3</v>
      </c>
      <c r="G5" s="1"/>
      <c r="H5" s="3">
        <v>5.0000000000000001E-3</v>
      </c>
    </row>
    <row r="6" spans="1:12" ht="21" x14ac:dyDescent="0.25">
      <c r="A6" s="4">
        <f t="shared" si="0"/>
        <v>25</v>
      </c>
      <c r="B6">
        <v>0.1288</v>
      </c>
      <c r="C6">
        <v>4.02E-2</v>
      </c>
      <c r="D6">
        <v>5.2600000000000001E-2</v>
      </c>
      <c r="E6" s="3">
        <f>AVERAGE(B6:D6)</f>
        <v>7.3866666666666664E-2</v>
      </c>
      <c r="F6" s="3">
        <f>STDEV(B6:D6)</f>
        <v>4.7975966205312984E-2</v>
      </c>
      <c r="G6" s="1"/>
      <c r="H6" s="3">
        <v>5.0000000000000001E-3</v>
      </c>
    </row>
    <row r="7" spans="1:12" ht="21" x14ac:dyDescent="0.25">
      <c r="A7" s="4">
        <f t="shared" si="0"/>
        <v>12.5</v>
      </c>
      <c r="B7">
        <v>5.1700000000000003E-2</v>
      </c>
      <c r="C7">
        <v>4.6600000000000003E-2</v>
      </c>
      <c r="D7">
        <v>5.3400000000000003E-2</v>
      </c>
      <c r="E7" s="3">
        <f>AVERAGE(B7:D7)</f>
        <v>5.0566666666666669E-2</v>
      </c>
      <c r="F7" s="3">
        <f>STDEV(B7:D7)</f>
        <v>3.5388321990924257E-3</v>
      </c>
      <c r="G7" s="1"/>
      <c r="H7" s="3">
        <v>5.0000000000000001E-3</v>
      </c>
    </row>
    <row r="8" spans="1:12" ht="21" x14ac:dyDescent="0.25">
      <c r="A8" s="5">
        <f t="shared" si="0"/>
        <v>6.25</v>
      </c>
      <c r="B8">
        <v>6.0199999999999997E-2</v>
      </c>
      <c r="C8">
        <v>5.11E-2</v>
      </c>
      <c r="D8">
        <v>6.6600000000000006E-2</v>
      </c>
      <c r="E8" s="3">
        <f>AVERAGE(B8:D8)</f>
        <v>5.9299999999999999E-2</v>
      </c>
      <c r="F8" s="3">
        <f>STDEV(B8:D8)</f>
        <v>7.7890949410056396E-3</v>
      </c>
      <c r="G8" s="1"/>
      <c r="H8" s="3">
        <v>5.0000000000000001E-3</v>
      </c>
    </row>
    <row r="9" spans="1:12" ht="21" x14ac:dyDescent="0.25">
      <c r="A9" s="5">
        <f t="shared" si="0"/>
        <v>3.125</v>
      </c>
      <c r="B9">
        <v>9.4E-2</v>
      </c>
      <c r="C9">
        <v>5.7500000000000002E-2</v>
      </c>
      <c r="D9">
        <v>9.1399999999999995E-2</v>
      </c>
      <c r="E9" s="3">
        <f>AVERAGE(B9:D9)</f>
        <v>8.0966666666666673E-2</v>
      </c>
      <c r="F9" s="3">
        <f>STDEV(B9:D9)</f>
        <v>2.0364266088748049E-2</v>
      </c>
      <c r="G9" s="1"/>
      <c r="H9" s="3">
        <v>5.0000000000000001E-3</v>
      </c>
    </row>
    <row r="10" spans="1:12" ht="21" x14ac:dyDescent="0.25">
      <c r="A10" s="5">
        <f t="shared" si="0"/>
        <v>1.5625</v>
      </c>
      <c r="B10">
        <v>9.5699999999999993E-2</v>
      </c>
      <c r="C10">
        <v>6.0600000000000001E-2</v>
      </c>
      <c r="D10">
        <v>9.7900000000000001E-2</v>
      </c>
      <c r="E10" s="3">
        <f>AVERAGE(B10:D10)</f>
        <v>8.4733333333333327E-2</v>
      </c>
      <c r="F10" s="3">
        <f>STDEV(B10:D10)</f>
        <v>2.0929006983928647E-2</v>
      </c>
      <c r="G10" s="1"/>
      <c r="H10" s="3">
        <v>5.0000000000000001E-3</v>
      </c>
    </row>
    <row r="11" spans="1:12" ht="21" x14ac:dyDescent="0.25">
      <c r="A11" s="6">
        <f t="shared" si="0"/>
        <v>0.78125</v>
      </c>
      <c r="B11">
        <v>9.9400000000000002E-2</v>
      </c>
      <c r="C11">
        <v>5.91E-2</v>
      </c>
      <c r="D11">
        <v>0.10100000000000001</v>
      </c>
      <c r="E11" s="3">
        <f>AVERAGE(B11:D11)</f>
        <v>8.6500000000000007E-2</v>
      </c>
      <c r="F11" s="3">
        <f>STDEV(B11:D11)</f>
        <v>2.3742577787595018E-2</v>
      </c>
      <c r="G11" s="1"/>
      <c r="H11" s="3">
        <v>5.0000000000000001E-3</v>
      </c>
    </row>
    <row r="12" spans="1:12" ht="21" x14ac:dyDescent="0.25">
      <c r="A12" s="6">
        <f t="shared" si="0"/>
        <v>0.390625</v>
      </c>
      <c r="B12">
        <v>0.1133</v>
      </c>
      <c r="C12">
        <v>6.13E-2</v>
      </c>
      <c r="D12">
        <v>0.1002</v>
      </c>
      <c r="E12" s="3">
        <f>AVERAGE(B12:D12)</f>
        <v>9.1600000000000001E-2</v>
      </c>
      <c r="F12" s="3">
        <f>STDEV(B12:D12)</f>
        <v>2.7045702061510649E-2</v>
      </c>
      <c r="G12" s="1"/>
      <c r="H12" s="3">
        <v>5.0000000000000001E-3</v>
      </c>
    </row>
    <row r="13" spans="1:12" ht="21" x14ac:dyDescent="0.25">
      <c r="A13" s="6">
        <f t="shared" si="0"/>
        <v>0.1953125</v>
      </c>
      <c r="B13">
        <v>0.1145</v>
      </c>
      <c r="C13">
        <v>6.0400000000000002E-2</v>
      </c>
      <c r="D13">
        <v>0.1012</v>
      </c>
      <c r="E13" s="3">
        <f>AVERAGE(B13:D13)</f>
        <v>9.2033333333333342E-2</v>
      </c>
      <c r="F13" s="3">
        <f>STDEV(B13:D13)</f>
        <v>2.8190837755081563E-2</v>
      </c>
      <c r="G13" s="1"/>
      <c r="H13" s="3">
        <v>5.0000000000000001E-3</v>
      </c>
    </row>
    <row r="14" spans="1:12" ht="21" x14ac:dyDescent="0.25">
      <c r="A14" s="6">
        <v>0</v>
      </c>
      <c r="B14">
        <v>0.10199999999999999</v>
      </c>
      <c r="C14">
        <v>5.91E-2</v>
      </c>
      <c r="D14">
        <v>0.104</v>
      </c>
      <c r="E14" s="3">
        <f>AVERAGE(B14:D14)</f>
        <v>8.8366666666666663E-2</v>
      </c>
      <c r="F14" s="3">
        <f>STDEV(B14:D14)</f>
        <v>2.5365396376428501E-2</v>
      </c>
      <c r="G14" s="1"/>
      <c r="H14" s="3">
        <v>5.0000000000000001E-3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5.2200000000000003E-2</v>
      </c>
      <c r="C19">
        <v>5.0900000000000001E-2</v>
      </c>
      <c r="D19">
        <v>5.1400000000000001E-2</v>
      </c>
      <c r="E19" s="3">
        <f>AVERAGE(B19:D19)</f>
        <v>5.1499999999999997E-2</v>
      </c>
      <c r="F19" s="3">
        <f>STDEV(B19:D19)</f>
        <v>6.5574385243020138E-4</v>
      </c>
      <c r="G19" s="1"/>
      <c r="H19" s="3">
        <v>5.0000000000000001E-3</v>
      </c>
    </row>
    <row r="20" spans="1:12" ht="21" x14ac:dyDescent="0.25">
      <c r="A20" s="4">
        <f>A19/2</f>
        <v>100</v>
      </c>
      <c r="B20">
        <v>5.2600000000000001E-2</v>
      </c>
      <c r="C20">
        <v>5.2200000000000003E-2</v>
      </c>
      <c r="D20">
        <v>5.1700000000000003E-2</v>
      </c>
      <c r="E20" s="3">
        <f t="shared" ref="E20:E30" si="1">AVERAGE(B20:D20)</f>
        <v>5.2166666666666667E-2</v>
      </c>
      <c r="F20" s="3">
        <f t="shared" ref="F20:F30" si="2">STDEV(B20:D20)</f>
        <v>4.5092497528228848E-4</v>
      </c>
      <c r="G20" s="1"/>
      <c r="H20" s="3">
        <v>5.0000000000000001E-3</v>
      </c>
    </row>
    <row r="21" spans="1:12" ht="21" x14ac:dyDescent="0.25">
      <c r="A21" s="4">
        <f t="shared" ref="A21:A29" si="3">A20/2</f>
        <v>50</v>
      </c>
      <c r="B21">
        <v>5.6099999999999997E-2</v>
      </c>
      <c r="C21">
        <v>5.1400000000000001E-2</v>
      </c>
      <c r="D21">
        <v>5.1799999999999999E-2</v>
      </c>
      <c r="E21" s="3">
        <f t="shared" si="1"/>
        <v>5.3100000000000001E-2</v>
      </c>
      <c r="F21" s="3">
        <f t="shared" si="2"/>
        <v>2.6057628441590749E-3</v>
      </c>
      <c r="G21" s="1"/>
      <c r="H21" s="3">
        <v>5.0000000000000001E-3</v>
      </c>
    </row>
    <row r="22" spans="1:12" ht="21" x14ac:dyDescent="0.25">
      <c r="A22" s="4">
        <f t="shared" si="3"/>
        <v>25</v>
      </c>
      <c r="B22">
        <v>5.28E-2</v>
      </c>
      <c r="C22">
        <v>5.1900000000000002E-2</v>
      </c>
      <c r="D22">
        <v>5.2499999999999998E-2</v>
      </c>
      <c r="E22" s="3">
        <f t="shared" si="1"/>
        <v>5.2400000000000002E-2</v>
      </c>
      <c r="F22" s="3">
        <f t="shared" si="2"/>
        <v>4.5825756949558275E-4</v>
      </c>
      <c r="G22" s="1"/>
      <c r="H22" s="3">
        <v>5.0000000000000001E-3</v>
      </c>
    </row>
    <row r="23" spans="1:12" ht="21" x14ac:dyDescent="0.25">
      <c r="A23" s="4">
        <f t="shared" si="3"/>
        <v>12.5</v>
      </c>
      <c r="B23">
        <v>5.7299999999999997E-2</v>
      </c>
      <c r="C23">
        <v>5.4699999999999999E-2</v>
      </c>
      <c r="D23">
        <v>5.57E-2</v>
      </c>
      <c r="E23" s="3">
        <f t="shared" si="1"/>
        <v>5.5899999999999998E-2</v>
      </c>
      <c r="F23" s="3">
        <f t="shared" si="2"/>
        <v>1.3114877048603991E-3</v>
      </c>
      <c r="G23" s="1"/>
      <c r="H23" s="3">
        <v>5.0000000000000001E-3</v>
      </c>
    </row>
    <row r="24" spans="1:12" ht="21" x14ac:dyDescent="0.25">
      <c r="A24" s="5">
        <f t="shared" si="3"/>
        <v>6.25</v>
      </c>
      <c r="B24">
        <v>8.0500000000000002E-2</v>
      </c>
      <c r="C24">
        <v>7.0000000000000007E-2</v>
      </c>
      <c r="D24">
        <v>7.3200000000000001E-2</v>
      </c>
      <c r="E24" s="3">
        <f t="shared" si="1"/>
        <v>7.456666666666667E-2</v>
      </c>
      <c r="F24" s="3">
        <f t="shared" si="2"/>
        <v>5.3817593158123778E-3</v>
      </c>
      <c r="G24" s="1"/>
      <c r="H24" s="3">
        <v>5.0000000000000001E-3</v>
      </c>
      <c r="I24" s="7" t="s">
        <v>11</v>
      </c>
      <c r="J24" s="7"/>
      <c r="K24" s="7"/>
      <c r="L24" s="7"/>
    </row>
    <row r="25" spans="1:12" ht="21" x14ac:dyDescent="0.25">
      <c r="A25" s="5">
        <f t="shared" si="3"/>
        <v>3.125</v>
      </c>
      <c r="B25">
        <v>9.11E-2</v>
      </c>
      <c r="C25">
        <v>8.6699999999999999E-2</v>
      </c>
      <c r="D25">
        <v>9.1200000000000003E-2</v>
      </c>
      <c r="E25" s="3">
        <f t="shared" si="1"/>
        <v>8.9666666666666672E-2</v>
      </c>
      <c r="F25" s="3">
        <f t="shared" si="2"/>
        <v>2.5696951829610728E-3</v>
      </c>
      <c r="G25" s="1"/>
      <c r="H25" s="3">
        <v>5.0000000000000001E-3</v>
      </c>
      <c r="I25" s="7"/>
      <c r="J25" s="7"/>
      <c r="K25" s="7"/>
      <c r="L25" s="7"/>
    </row>
    <row r="26" spans="1:12" ht="21" x14ac:dyDescent="0.25">
      <c r="A26" s="5">
        <f t="shared" si="3"/>
        <v>1.5625</v>
      </c>
      <c r="B26">
        <v>9.6000000000000002E-2</v>
      </c>
      <c r="C26">
        <v>9.2399999999999996E-2</v>
      </c>
      <c r="D26">
        <v>9.4399999999999998E-2</v>
      </c>
      <c r="E26" s="3">
        <f t="shared" si="1"/>
        <v>9.4266666666666665E-2</v>
      </c>
      <c r="F26" s="3">
        <f t="shared" si="2"/>
        <v>1.8036999011291606E-3</v>
      </c>
      <c r="G26" s="1"/>
      <c r="H26" s="3">
        <v>5.0000000000000001E-3</v>
      </c>
    </row>
    <row r="27" spans="1:12" ht="21" x14ac:dyDescent="0.25">
      <c r="A27" s="6">
        <f t="shared" si="3"/>
        <v>0.78125</v>
      </c>
      <c r="B27">
        <v>9.7000000000000003E-2</v>
      </c>
      <c r="C27">
        <v>9.4500000000000001E-2</v>
      </c>
      <c r="D27">
        <v>9.6600000000000005E-2</v>
      </c>
      <c r="E27" s="3">
        <f t="shared" si="1"/>
        <v>9.6033333333333346E-2</v>
      </c>
      <c r="F27" s="3">
        <f t="shared" si="2"/>
        <v>1.3428824718989141E-3</v>
      </c>
      <c r="G27" s="1"/>
      <c r="H27" s="3">
        <v>5.0000000000000001E-3</v>
      </c>
    </row>
    <row r="28" spans="1:12" ht="21" x14ac:dyDescent="0.25">
      <c r="A28" s="6">
        <f t="shared" si="3"/>
        <v>0.390625</v>
      </c>
      <c r="B28">
        <v>9.64E-2</v>
      </c>
      <c r="C28">
        <v>9.64E-2</v>
      </c>
      <c r="D28">
        <v>9.8699999999999996E-2</v>
      </c>
      <c r="E28" s="3">
        <f t="shared" si="1"/>
        <v>9.7166666666666665E-2</v>
      </c>
      <c r="F28" s="3">
        <f t="shared" si="2"/>
        <v>1.3279056191361372E-3</v>
      </c>
      <c r="G28" s="1"/>
      <c r="H28" s="3">
        <v>5.0000000000000001E-3</v>
      </c>
    </row>
    <row r="29" spans="1:12" ht="21" x14ac:dyDescent="0.25">
      <c r="A29" s="6">
        <f t="shared" si="3"/>
        <v>0.1953125</v>
      </c>
      <c r="B29">
        <v>9.6500000000000002E-2</v>
      </c>
      <c r="C29">
        <v>9.7299999999999998E-2</v>
      </c>
      <c r="D29">
        <v>9.8299999999999998E-2</v>
      </c>
      <c r="E29" s="3">
        <f t="shared" si="1"/>
        <v>9.7366666666666671E-2</v>
      </c>
      <c r="F29" s="3">
        <f t="shared" si="2"/>
        <v>9.0184995056457695E-4</v>
      </c>
      <c r="G29" s="1"/>
      <c r="H29" s="3">
        <v>5.0000000000000001E-3</v>
      </c>
    </row>
    <row r="30" spans="1:12" ht="21" x14ac:dyDescent="0.25">
      <c r="A30" s="6">
        <v>0</v>
      </c>
      <c r="B30">
        <v>9.6600000000000005E-2</v>
      </c>
      <c r="C30">
        <v>9.6299999999999997E-2</v>
      </c>
      <c r="D30">
        <v>9.5299999999999996E-2</v>
      </c>
      <c r="E30" s="3">
        <f t="shared" si="1"/>
        <v>9.6066666666666675E-2</v>
      </c>
      <c r="F30" s="3">
        <f t="shared" si="2"/>
        <v>6.8068592855540845E-4</v>
      </c>
      <c r="G30" s="1"/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2020-09-18T19:34:59Z</dcterms:modified>
</cp:coreProperties>
</file>